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9" i="1" l="1"/>
  <c r="E3" i="1"/>
  <c r="E4" i="1"/>
  <c r="E5" i="1"/>
  <c r="E6" i="1"/>
  <c r="E7" i="1"/>
  <c r="E8" i="1"/>
  <c r="E2" i="1"/>
  <c r="C3" i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<sst xmlns="http://schemas.openxmlformats.org/spreadsheetml/2006/main" count="42" uniqueCount="39">
  <si>
    <t>STT</t>
  </si>
  <si>
    <t>Số phiếu</t>
  </si>
  <si>
    <t>Tên Hàng</t>
  </si>
  <si>
    <t xml:space="preserve">Ngày bán </t>
  </si>
  <si>
    <t xml:space="preserve">Số lượng 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</si>
  <si>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</si>
  <si>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</si>
  <si>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</si>
  <si>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</si>
  <si>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</si>
  <si>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</si>
  <si>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</si>
  <si>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</si>
  <si>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</si>
  <si>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</si>
  <si>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</si>
  <si>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10/08/2018</t>
  </si>
  <si>
    <t>05/08/2018</t>
  </si>
  <si>
    <t>15/07/2018</t>
  </si>
  <si>
    <t>10/07/2018</t>
  </si>
  <si>
    <t>02/09/2018</t>
  </si>
  <si>
    <t>15/08/2018</t>
  </si>
  <si>
    <t>Mã Hàng</t>
  </si>
  <si>
    <t>Tên hàng</t>
  </si>
  <si>
    <t xml:space="preserve">Đơn Giá </t>
  </si>
  <si>
    <t>Loại 1</t>
  </si>
  <si>
    <t>Loại 2</t>
  </si>
  <si>
    <t>BH</t>
  </si>
  <si>
    <t>Bình hoa</t>
  </si>
  <si>
    <t>MT</t>
  </si>
  <si>
    <t>LH</t>
  </si>
  <si>
    <t>TD</t>
  </si>
  <si>
    <t>Màn Tre</t>
  </si>
  <si>
    <t>Tranh lá hoa ép</t>
  </si>
  <si>
    <t>Trống đồng</t>
  </si>
  <si>
    <t xml:space="preserve">Têm Hàng </t>
  </si>
  <si>
    <t>Tông Thành
Tiền</t>
  </si>
  <si>
    <t>Bảng đơn giá</t>
  </si>
  <si>
    <t>Bảng Thống kê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</si>
</sst>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E3" sqref="E3"/>
    </sheetView>
  </sheetViews>
  <sheetFormatPr defaultRowHeight="15" x14ac:dyDescent="0.25"/>
  <cols>
    <col min="1" max="1" width="14.28515625" style="2" customWidth="1"/>
    <col min="2" max="2" width="18.28515625" style="2" customWidth="1"/>
    <col min="3" max="3" width="15.42578125" style="2" customWidth="1"/>
    <col min="4" max="4" width="18.28515625" style="2" customWidth="1"/>
    <col min="5" max="5" width="18.140625" style="2" customWidth="1"/>
    <col min="6" max="6" width="10.85546875" style="2" customWidth="1"/>
    <col min="7" max="7" width="11.140625" style="2" customWidth="1"/>
    <col min="8" max="16384" width="9.140625" style="2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>
        <v>1</v>
      </c>
      <c r="B2" s="1" t="s">
        <v>7</v>
      </c>
      <c r="C2" s="1" t="str">
        <f>VLOOKUP(MID(B2,3,2),$A$12:$D$17,2,0)</f>
        <v>Bình hoa</v>
      </c>
      <c r="D2" s="1" t="s">
        <v>15</v>
      </c>
      <c r="E2" s="1" t="str">
        <f>RIGHT(B2,2)</f>
        <v>20</v>
      </c>
      <c r="F2" s="1"/>
      <c r="G2" s="1"/>
    </row>
    <row r="3" spans="1:7" x14ac:dyDescent="0.25">
      <c r="A3" s="1">
        <v>2</v>
      </c>
      <c r="B3" s="1" t="s">
        <v>8</v>
      </c>
      <c r="C3" s="1" t="str">
        <f t="shared" ref="C3:C9" si="0">VLOOKUP(MID(B3,3,2),$A$12:$D$17,2,0)</f>
        <v>Màn Tre</v>
      </c>
      <c r="D3" s="1" t="s">
        <v>15</v>
      </c>
      <c r="E3" s="1" t="str">
        <f t="shared" ref="E3:E9" si="1">RIGHT(B3,2)</f>
        <v>T8</v>
      </c>
      <c r="F3" s="1"/>
      <c r="G3" s="1"/>
    </row>
    <row r="4" spans="1:7" x14ac:dyDescent="0.25">
      <c r="A4" s="1">
        <v>3</v>
      </c>
      <c r="B4" s="1" t="s">
        <v>9</v>
      </c>
      <c r="C4" s="1" t="str">
        <f t="shared" si="0"/>
        <v>Tranh lá hoa ép</v>
      </c>
      <c r="D4" s="1" t="s">
        <v>16</v>
      </c>
      <c r="E4" s="1" t="str">
        <f t="shared" si="1"/>
        <v>00</v>
      </c>
      <c r="F4" s="1"/>
      <c r="G4" s="1"/>
    </row>
    <row r="5" spans="1:7" x14ac:dyDescent="0.25">
      <c r="A5" s="1">
        <v>4</v>
      </c>
      <c r="B5" s="1" t="s">
        <v>10</v>
      </c>
      <c r="C5" s="1" t="str">
        <f t="shared" si="0"/>
        <v>Bình hoa</v>
      </c>
      <c r="D5" s="1" t="s">
        <v>17</v>
      </c>
      <c r="E5" s="1" t="str">
        <f t="shared" si="1"/>
        <v>30</v>
      </c>
      <c r="F5" s="1"/>
      <c r="G5" s="1"/>
    </row>
    <row r="6" spans="1:7" x14ac:dyDescent="0.25">
      <c r="A6" s="1">
        <v>5</v>
      </c>
      <c r="B6" s="1" t="s">
        <v>11</v>
      </c>
      <c r="C6" s="1" t="str">
        <f t="shared" si="0"/>
        <v>Màn Tre</v>
      </c>
      <c r="D6" s="1" t="s">
        <v>18</v>
      </c>
      <c r="E6" s="1" t="str">
        <f t="shared" si="1"/>
        <v>12</v>
      </c>
      <c r="F6" s="1"/>
      <c r="G6" s="1"/>
    </row>
    <row r="7" spans="1:7" x14ac:dyDescent="0.25">
      <c r="A7" s="1">
        <v>6</v>
      </c>
      <c r="B7" s="1" t="s">
        <v>12</v>
      </c>
      <c r="C7" s="1" t="str">
        <f t="shared" si="0"/>
        <v>Trống đồng</v>
      </c>
      <c r="D7" s="1" t="s">
        <v>19</v>
      </c>
      <c r="E7" s="1" t="str">
        <f t="shared" si="1"/>
        <v>D8</v>
      </c>
      <c r="F7" s="1"/>
      <c r="G7" s="1"/>
    </row>
    <row r="8" spans="1:7" x14ac:dyDescent="0.25">
      <c r="A8" s="1">
        <v>7</v>
      </c>
      <c r="B8" s="1" t="s">
        <v>13</v>
      </c>
      <c r="C8" s="1" t="str">
        <f t="shared" si="0"/>
        <v>Tranh lá hoa ép</v>
      </c>
      <c r="D8" s="1" t="s">
        <v>20</v>
      </c>
      <c r="E8" s="1" t="str">
        <f t="shared" si="1"/>
        <v>60</v>
      </c>
      <c r="F8" s="1"/>
      <c r="G8" s="1"/>
    </row>
    <row r="9" spans="1:7" x14ac:dyDescent="0.25">
      <c r="A9" s="1">
        <v>8</v>
      </c>
      <c r="B9" s="1" t="s">
        <v>14</v>
      </c>
      <c r="C9" s="1" t="str">
        <f t="shared" si="0"/>
        <v>Trống đồng</v>
      </c>
      <c r="D9" s="1" t="s">
        <v>21</v>
      </c>
      <c r="E9" s="1" t="str">
        <f t="shared" si="1"/>
        <v>15</v>
      </c>
      <c r="F9" s="1"/>
      <c r="G9" s="1"/>
    </row>
    <row r="11" spans="1:7" x14ac:dyDescent="0.25">
      <c r="A11" s="3" t="s">
        <v>37</v>
      </c>
      <c r="B11" s="3"/>
    </row>
    <row r="12" spans="1:7" x14ac:dyDescent="0.25">
      <c r="A12" s="4" t="s">
        <v>22</v>
      </c>
      <c r="B12" s="4" t="s">
        <v>23</v>
      </c>
      <c r="C12" s="4" t="s">
        <v>24</v>
      </c>
      <c r="D12" s="4"/>
    </row>
    <row r="13" spans="1:7" x14ac:dyDescent="0.25">
      <c r="A13" s="4"/>
      <c r="B13" s="4"/>
      <c r="C13" s="1" t="s">
        <v>25</v>
      </c>
      <c r="D13" s="1" t="s">
        <v>26</v>
      </c>
    </row>
    <row r="14" spans="1:7" x14ac:dyDescent="0.25">
      <c r="A14" s="1" t="s">
        <v>27</v>
      </c>
      <c r="B14" s="1" t="s">
        <v>28</v>
      </c>
      <c r="C14" s="6">
        <v>50000</v>
      </c>
      <c r="D14" s="6">
        <v>45000</v>
      </c>
    </row>
    <row r="15" spans="1:7" x14ac:dyDescent="0.25">
      <c r="A15" s="1" t="s">
        <v>29</v>
      </c>
      <c r="B15" s="1" t="s">
        <v>32</v>
      </c>
      <c r="C15" s="6">
        <v>70000</v>
      </c>
      <c r="D15" s="6">
        <v>55000</v>
      </c>
    </row>
    <row r="16" spans="1:7" x14ac:dyDescent="0.25">
      <c r="A16" s="1" t="s">
        <v>30</v>
      </c>
      <c r="B16" s="1" t="s">
        <v>33</v>
      </c>
      <c r="C16" s="6">
        <v>30000</v>
      </c>
      <c r="D16" s="6">
        <v>20000</v>
      </c>
    </row>
    <row r="17" spans="1:4" x14ac:dyDescent="0.25">
      <c r="A17" s="1" t="s">
        <v>31</v>
      </c>
      <c r="B17" s="1" t="s">
        <v>34</v>
      </c>
      <c r="C17" s="6">
        <v>190000</v>
      </c>
      <c r="D17" s="6">
        <v>150000</v>
      </c>
    </row>
    <row r="20" spans="1:4" x14ac:dyDescent="0.25">
      <c r="A20" s="3" t="s">
        <v>38</v>
      </c>
      <c r="B20" s="3"/>
    </row>
    <row r="21" spans="1:4" x14ac:dyDescent="0.25">
      <c r="A21" s="4" t="s">
        <v>35</v>
      </c>
      <c r="B21" s="5" t="s">
        <v>36</v>
      </c>
    </row>
    <row r="22" spans="1:4" x14ac:dyDescent="0.25">
      <c r="A22" s="4"/>
      <c r="B22" s="4"/>
    </row>
    <row r="23" spans="1:4" x14ac:dyDescent="0.25">
      <c r="A23" s="1" t="s">
        <v>28</v>
      </c>
      <c r="B23" s="1"/>
    </row>
    <row r="24" spans="1:4" x14ac:dyDescent="0.25">
      <c r="A24" s="1" t="s">
        <v>33</v>
      </c>
      <c r="B24" s="1"/>
    </row>
  </sheetData>
  <mergeCells count="7">
    <mergeCell ref="A12:A13"/>
    <mergeCell ref="B12:B13"/>
    <mergeCell ref="C12:D12"/>
    <mergeCell ref="A21:A22"/>
    <mergeCell ref="B21:B22"/>
    <mergeCell ref="A11:B11"/>
    <mergeCell ref="A20:B2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2020-01-04T03:58:43Z</dcterms:created>
  <dcterms:modified xsi:type="dcterms:W3CDTF">2020-01-04T04:23:37Z</dcterms:modified>
</cp:coreProperties>
</file>